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Table1!$3:$5</definedName>
  </definedNames>
  <calcPr calcId="145621"/>
</workbook>
</file>

<file path=xl/calcChain.xml><?xml version="1.0" encoding="utf-8"?>
<calcChain xmlns="http://schemas.openxmlformats.org/spreadsheetml/2006/main">
  <c r="F79" i="1" l="1"/>
  <c r="G65" i="1"/>
  <c r="G80" i="1" s="1"/>
  <c r="H65" i="1"/>
  <c r="F65" i="1"/>
  <c r="G42" i="1"/>
  <c r="H42" i="1"/>
  <c r="F42" i="1"/>
  <c r="H80" i="1" l="1"/>
  <c r="F80" i="1"/>
</calcChain>
</file>

<file path=xl/sharedStrings.xml><?xml version="1.0" encoding="utf-8"?>
<sst xmlns="http://schemas.openxmlformats.org/spreadsheetml/2006/main" count="408" uniqueCount="181">
  <si>
    <t>ГРБС</t>
  </si>
  <si>
    <t>НР (код)</t>
  </si>
  <si>
    <t>НР (наименование)</t>
  </si>
  <si>
    <t>Рз Пр</t>
  </si>
  <si>
    <t>ВР</t>
  </si>
  <si>
    <t>2023 год</t>
  </si>
  <si>
    <t>2024 год</t>
  </si>
  <si>
    <t>2025 год</t>
  </si>
  <si>
    <t>Пояснение</t>
  </si>
  <si>
    <t/>
  </si>
  <si>
    <t>Обеспечение реализации полномочий исполнительно-распорядительного органа местного самоуправления Унечского муниципального района</t>
  </si>
  <si>
    <t>001</t>
  </si>
  <si>
    <t>0140712022</t>
  </si>
  <si>
    <t>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правонарушениях (осуществление отдельных государственных полномочий Брянской области по организации деятельности административных комиссий)</t>
  </si>
  <si>
    <t>0104</t>
  </si>
  <si>
    <t>121</t>
  </si>
  <si>
    <t>129</t>
  </si>
  <si>
    <t>244</t>
  </si>
  <si>
    <t>0140717900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</si>
  <si>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</si>
  <si>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0141416721</t>
  </si>
  <si>
    <t>Организация и осуществление деятельности по опеке и попечительству (содержание органов по опеке и попечительству)</t>
  </si>
  <si>
    <t>122</t>
  </si>
  <si>
    <t>0140981630</t>
  </si>
  <si>
    <t>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</si>
  <si>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0408</t>
  </si>
  <si>
    <t>811</t>
  </si>
  <si>
    <t>0140981650</t>
  </si>
  <si>
    <t>Прочие мероприятия в области развития транспортной инфраструктуры</t>
  </si>
  <si>
    <t>852</t>
  </si>
  <si>
    <t>0140881610</t>
  </si>
  <si>
    <t>Обеспечение сохранности автомобильных дорог местного значения и условий безопасного движения по ним</t>
  </si>
  <si>
    <t>0409</t>
  </si>
  <si>
    <t>0140883730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</si>
  <si>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</t>
  </si>
  <si>
    <t>540</t>
  </si>
  <si>
    <t>011F552430</t>
  </si>
  <si>
    <t>Строительство и реконструкция (модернизация) объектов питьевого водоснабжения</t>
  </si>
  <si>
    <t>0505</t>
  </si>
  <si>
    <t>414</t>
  </si>
  <si>
    <t>0140183280</t>
  </si>
  <si>
    <t>Мероприятия в сфере охраны окружающей среды</t>
  </si>
  <si>
    <t>0605</t>
  </si>
  <si>
    <t>01414R0820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</si>
  <si>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</si>
  <si>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1004</t>
  </si>
  <si>
    <t>322</t>
  </si>
  <si>
    <t>412</t>
  </si>
  <si>
    <t>0141380320</t>
  </si>
  <si>
    <t>Организации дополнительного образования</t>
  </si>
  <si>
    <t>1103</t>
  </si>
  <si>
    <t>611</t>
  </si>
  <si>
    <t>612</t>
  </si>
  <si>
    <t>016</t>
  </si>
  <si>
    <t>0141382300</t>
  </si>
  <si>
    <t>Мероприятия по развитию физической культуры и спорта</t>
  </si>
  <si>
    <t>1102</t>
  </si>
  <si>
    <t>350</t>
  </si>
  <si>
    <t>021</t>
  </si>
  <si>
    <t>0140180040</t>
  </si>
  <si>
    <t>Руководство и управление в сфере установленных функций органов местного самоуправления</t>
  </si>
  <si>
    <t>0113</t>
  </si>
  <si>
    <t>0140180900</t>
  </si>
  <si>
    <t>Оценка имущества, признание прав и регулирование отношений муниципальной собственности</t>
  </si>
  <si>
    <t>0140184310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</si>
  <si>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</si>
  <si>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012ZАL5990</t>
  </si>
  <si>
    <t>Подготовка проектов межевания земельных участков и проведение кадастровых работ</t>
  </si>
  <si>
    <t>0405</t>
  </si>
  <si>
    <t>0140180910</t>
  </si>
  <si>
    <t>Мероприятия по землеустройству и землепользованию</t>
  </si>
  <si>
    <t>0412</t>
  </si>
  <si>
    <t>ИТОГО по муниципальной программе</t>
  </si>
  <si>
    <t>Развитие образования Унечского района</t>
  </si>
  <si>
    <t>002</t>
  </si>
  <si>
    <t>0240214722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</si>
  <si>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</si>
  <si>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0701</t>
  </si>
  <si>
    <t>0240280300</t>
  </si>
  <si>
    <t>Дошкольные образовательные организации</t>
  </si>
  <si>
    <t>0240214721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</si>
  <si>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</si>
  <si>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0702</t>
  </si>
  <si>
    <t>0240280310</t>
  </si>
  <si>
    <t>Общеобразовательные организации</t>
  </si>
  <si>
    <t>0240282350</t>
  </si>
  <si>
    <t>Организация питания в образовательных организациях</t>
  </si>
  <si>
    <t>321</t>
  </si>
  <si>
    <t>0240280320</t>
  </si>
  <si>
    <t>0703</t>
  </si>
  <si>
    <t>0240282610</t>
  </si>
  <si>
    <t>Обеспечение функционирования модели персонифицированного финансирования дополнительного образования детей</t>
  </si>
  <si>
    <t>613</t>
  </si>
  <si>
    <t>623</t>
  </si>
  <si>
    <t>0240482360</t>
  </si>
  <si>
    <t>Мероприятия по работе с семьей, детьми и молодежью</t>
  </si>
  <si>
    <t>0707</t>
  </si>
  <si>
    <t>323</t>
  </si>
  <si>
    <t>0240180720</t>
  </si>
  <si>
    <t>Учреждения, обеспечивающие деятельность органов местного самоуправления и муниципальных учреждений</t>
  </si>
  <si>
    <t>0709</t>
  </si>
  <si>
    <t>0240280340</t>
  </si>
  <si>
    <t>Учреждения психолого-медико-социального сопровождения</t>
  </si>
  <si>
    <t>0240282340</t>
  </si>
  <si>
    <t>Организация и проведение олимпиад, выставок, конкурсов, конференций и других общественных мероприятий</t>
  </si>
  <si>
    <t>0240580330</t>
  </si>
  <si>
    <t>Учреждения, обеспечивающие оздоровление детей</t>
  </si>
  <si>
    <t>0240214780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</si>
  <si>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</si>
  <si>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Управление муниципальными финансами Унечского района</t>
  </si>
  <si>
    <t>Развитие культуры в Унечском районе</t>
  </si>
  <si>
    <t>1640380450</t>
  </si>
  <si>
    <t>Библиотеки</t>
  </si>
  <si>
    <t>0801</t>
  </si>
  <si>
    <t>1640380460</t>
  </si>
  <si>
    <t>Музеи и постоянные выставки</t>
  </si>
  <si>
    <t>1640380480</t>
  </si>
  <si>
    <t>Дворцы и дома культуры, клубы, выставочные залы</t>
  </si>
  <si>
    <t>1640384260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</si>
  <si>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</si>
  <si>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1640384270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</si>
  <si>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</si>
  <si>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1640384320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</si>
  <si>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</t>
  </si>
  <si>
    <t>Непрограммная деятельность</t>
  </si>
  <si>
    <t>ИТОГО</t>
  </si>
  <si>
    <t>Корректировка расходной части бюджета Унечского муниципального района Брянской области в 2023-2025 годах</t>
  </si>
  <si>
    <t>перераспределение ассигнований за счет экономии по заработной плате из-за наличия вакансий на приобретение канцтоваров</t>
  </si>
  <si>
    <t>увеличение ассигнований под фактическое поступление доходов</t>
  </si>
  <si>
    <t>на основании уведомления из областного бюджета</t>
  </si>
  <si>
    <t>перераспределение ассигнований с сертификатов на приобретение квартир и уменьшение на основании уведомления из областного бюджета</t>
  </si>
  <si>
    <t>перераспределение ассигнований для осуществления торгов по организации перевок по плановому периоду</t>
  </si>
  <si>
    <t>перераспределение ассигнований на организацию спортмероприятий 5000 руб. с ВР 350 и 40000 руб. с Клуба им. 1 Мая</t>
  </si>
  <si>
    <t>перераспределение ассигнований с заработной платы в связи с наличием экономии за счет вакансий на приобретение принтера для КУМИ</t>
  </si>
  <si>
    <t>перераспределение ассигнований на оценку имущества Пр 0113</t>
  </si>
  <si>
    <t>перераспределение ассигнований с землеустройства  Пр 0412</t>
  </si>
  <si>
    <t>перераспределение ассигнований с землеустройства  Пр 0413 на основании уведомления из городского бюджета</t>
  </si>
  <si>
    <t>перераспределение ассигнований на оценку имущества Пр 0114 на основании уведомления из городского бюджета</t>
  </si>
  <si>
    <t xml:space="preserve">перераспределение ассигнований со школ за счет субвенции </t>
  </si>
  <si>
    <t>уменьшение ассигнований</t>
  </si>
  <si>
    <t>перераспределение ассигнований со школ на сады за счет субвенции 3337000 руб. и уменьшение на основании уведомления из областного бюджета 12500000 руб.</t>
  </si>
  <si>
    <t>на финансовое обеспечение деятельности учреждения (на заработную плату)</t>
  </si>
  <si>
    <t>на финансовое обеспечение деятельности школ (расходы на содержания имущества, ГСМ)</t>
  </si>
  <si>
    <t>перераспределение ассигнований по мероприятиям с молодежью</t>
  </si>
  <si>
    <t>уменьшение ассигнований по заработной плате за счет экономии из-за наличия вакансий</t>
  </si>
  <si>
    <t>перераспределение ассигнований по мероприятиям с одаренными детьми</t>
  </si>
  <si>
    <t>уменьшение ассигнований за счет экономии</t>
  </si>
  <si>
    <t>на финансовое обеспечение деятельности (на заработную плату)</t>
  </si>
  <si>
    <t>на финансовое обеспечение деятельности (ком. услуги)</t>
  </si>
  <si>
    <t>на финансовое обеспечение деятельности (заработная плата))</t>
  </si>
  <si>
    <t>перераспределение ассигнований на организацию спортмероприятий</t>
  </si>
  <si>
    <t>на основании уведомлений из бюджетов поселений</t>
  </si>
  <si>
    <t>на основании уведомлений из бюджета городского поселения</t>
  </si>
  <si>
    <t>увеличение ассигнований дорожного фонда под фактическое поступление доходов по акцизам</t>
  </si>
  <si>
    <t>0141009505</t>
  </si>
  <si>
    <t>Обеспечение мероприятий по модернизации систем коммунальной инфраструктуры</t>
  </si>
  <si>
    <t>0502</t>
  </si>
  <si>
    <t>0141009605</t>
  </si>
  <si>
    <t>01410S9605</t>
  </si>
  <si>
    <t xml:space="preserve">на основании уведомления из областного бюджета (Реконструкция котельной по ул. Советская "42 Квартал" г. Унеча Брянской области) </t>
  </si>
  <si>
    <t>выделение дополнительных ассигнований на организацию питания школьников, обучающихся на дому</t>
  </si>
  <si>
    <t>выделение дополнительных ассигнований на организацию питания школьников</t>
  </si>
  <si>
    <t>7000019010</t>
  </si>
  <si>
    <t>Реализация специальных мер в области национальной обороны</t>
  </si>
  <si>
    <t>0209</t>
  </si>
  <si>
    <t>Иной МБТ из областного бюджета</t>
  </si>
  <si>
    <t>011</t>
  </si>
  <si>
    <t>1140283020</t>
  </si>
  <si>
    <t>Поддержка мер по обеспечению сбалансированности бюджетов поселений</t>
  </si>
  <si>
    <t>1402</t>
  </si>
  <si>
    <t>512</t>
  </si>
  <si>
    <t>финпомощь Старосельскому с/поселению</t>
  </si>
  <si>
    <t>2023 год уменьшение ассигнований в связи с экономией;
2024 год перераспределение ассигнований для осуществления торгов по плановому периоду с целью заключения мун.контракта и обеспечения перевозок с 01.01.2024</t>
  </si>
  <si>
    <t>0140180720</t>
  </si>
  <si>
    <t>на оплату труда</t>
  </si>
  <si>
    <t>уменьшение на основании уведомления из областного бюджета водоснабжение н.п. Брянкустичи, Старая Гута, Писаревка, Красновичи (обл. бюджет -3079218,09 руб., мест бюджет -31103,20 руб.)</t>
  </si>
  <si>
    <t>0240253030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</si>
  <si>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</si>
  <si>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02402L3040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</si>
  <si>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</si>
  <si>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на основании уведомления из областного бюджета (обл.бюджет 2600000 руб., местн.бюджет 165957,45 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</si>
</sst>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</font>
    <font>
      <sz val="9"/>
      <color rgb="FF000000"/>
      <name val="Trebuchet MS"/>
    </font>
    <font>
      <b/>
      <sz val="10"/>
      <color rgb="FF000000"/>
      <name val="Trebuchet MS"/>
    </font>
    <font>
      <b/>
      <sz val="9"/>
      <color rgb="FF000000"/>
      <name val="Trebuchet MS"/>
    </font>
    <font>
      <sz val="10"/>
      <color rgb="FF000000"/>
      <name val="Trebuchet MS"/>
    </font>
    <font>
      <b/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D8E4BC"/>
        <bgColor rgb="FFD8E4BC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7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3" borderId="6" xfId="0" applyFont="1" applyFill="1" applyBorder="1" applyAlignment="1">
      <alignment vertical="center" wrapText="1"/>
    </xf>
    <xf numFmtId="0" fontId="1" fillId="3" borderId="7" xfId="0" applyFont="1" applyFill="1" applyBorder="1" applyAlignment="1">
      <alignment vertical="center" wrapText="1"/>
    </xf>
    <xf numFmtId="0" fontId="1" fillId="3" borderId="8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80"/>
  <sheetViews>
    <sheetView tabSelected="1" workbookViewId="0">
      <selection activeCell="L52" sqref="L52"/>
    </sheetView>
  </sheetViews>
  <sheetFormatPr defaultRowHeight="12.75" x14ac:dyDescent="0.2"/>
  <cols>
    <col min="1" max="1" width="6.5" customWidth="1"/>
    <col min="2" max="2" width="14.83203125" customWidth="1"/>
    <col min="3" max="3" width="38.5" customWidth="1"/>
    <col min="4" max="4" width="8.6640625" customWidth="1"/>
    <col min="5" max="5" width="8.5" customWidth="1"/>
    <col min="6" max="8" width="18.33203125" customWidth="1"/>
    <col min="9" max="9" width="52" customWidth="1"/>
  </cols>
  <sheetData>
    <row r="1" spans="1:9" ht="15.75" x14ac:dyDescent="0.2">
      <c r="A1" s="18" t="s">
        <v>126</v>
      </c>
      <c r="B1" s="18"/>
      <c r="C1" s="18"/>
      <c r="D1" s="18"/>
      <c r="E1" s="18"/>
      <c r="F1" s="18"/>
      <c r="G1" s="18"/>
      <c r="H1" s="18"/>
      <c r="I1" s="18"/>
    </row>
    <row r="3" spans="1:9" x14ac:dyDescent="0.2">
      <c r="A3" s="16" t="s">
        <v>0</v>
      </c>
      <c r="B3" s="16" t="s">
        <v>1</v>
      </c>
      <c r="C3" s="16" t="s">
        <v>2</v>
      </c>
      <c r="D3" s="16" t="s">
        <v>3</v>
      </c>
      <c r="E3" s="16" t="s">
        <v>4</v>
      </c>
      <c r="F3" s="16" t="s">
        <v>5</v>
      </c>
      <c r="G3" s="16" t="s">
        <v>6</v>
      </c>
      <c r="H3" s="16" t="s">
        <v>7</v>
      </c>
      <c r="I3" s="16" t="s">
        <v>8</v>
      </c>
    </row>
    <row r="4" spans="1:9" x14ac:dyDescent="0.2">
      <c r="A4" s="16" t="s">
        <v>9</v>
      </c>
      <c r="B4" s="16" t="s">
        <v>9</v>
      </c>
      <c r="C4" s="16" t="s">
        <v>9</v>
      </c>
      <c r="D4" s="16" t="s">
        <v>9</v>
      </c>
      <c r="E4" s="16" t="s">
        <v>9</v>
      </c>
      <c r="F4" s="16" t="s">
        <v>9</v>
      </c>
      <c r="G4" s="16" t="s">
        <v>9</v>
      </c>
      <c r="H4" s="16" t="s">
        <v>9</v>
      </c>
      <c r="I4" s="16" t="s">
        <v>9</v>
      </c>
    </row>
    <row r="5" spans="1:9" x14ac:dyDescent="0.2">
      <c r="A5" s="16" t="s">
        <v>9</v>
      </c>
      <c r="B5" s="16" t="s">
        <v>9</v>
      </c>
      <c r="C5" s="16" t="s">
        <v>9</v>
      </c>
      <c r="D5" s="16" t="s">
        <v>9</v>
      </c>
      <c r="E5" s="16" t="s">
        <v>9</v>
      </c>
      <c r="F5" s="16" t="s">
        <v>9</v>
      </c>
      <c r="G5" s="16" t="s">
        <v>9</v>
      </c>
      <c r="H5" s="16" t="s">
        <v>9</v>
      </c>
      <c r="I5" s="16" t="s">
        <v>9</v>
      </c>
    </row>
    <row r="6" spans="1:9" ht="15" x14ac:dyDescent="0.2">
      <c r="A6" s="20" t="s">
        <v>10</v>
      </c>
      <c r="B6" s="20"/>
      <c r="C6" s="20"/>
      <c r="D6" s="20"/>
      <c r="E6" s="20"/>
      <c r="F6" s="20"/>
      <c r="G6" s="20"/>
      <c r="H6" s="20"/>
      <c r="I6" s="20"/>
    </row>
    <row r="7" spans="1:9" ht="255" x14ac:dyDescent="0.2">
      <c r="A7" s="1" t="s">
        <v>11</v>
      </c>
      <c r="B7" s="1" t="s">
        <v>12</v>
      </c>
      <c r="C7" s="2" t="s">
        <v>13</v>
      </c>
      <c r="D7" s="1" t="s">
        <v>14</v>
      </c>
      <c r="E7" s="1" t="s">
        <v>15</v>
      </c>
      <c r="F7" s="3">
        <v>-27098.63</v>
      </c>
      <c r="G7" s="3">
        <v>0</v>
      </c>
      <c r="H7" s="3">
        <v>0</v>
      </c>
      <c r="I7" s="13" t="s">
        <v>127</v>
      </c>
    </row>
    <row r="8" spans="1:9" ht="255" x14ac:dyDescent="0.2">
      <c r="A8" s="1" t="s">
        <v>11</v>
      </c>
      <c r="B8" s="1" t="s">
        <v>12</v>
      </c>
      <c r="C8" s="2" t="s">
        <v>13</v>
      </c>
      <c r="D8" s="1" t="s">
        <v>14</v>
      </c>
      <c r="E8" s="1" t="s">
        <v>16</v>
      </c>
      <c r="F8" s="3">
        <v>-10843.09</v>
      </c>
      <c r="G8" s="3">
        <v>0</v>
      </c>
      <c r="H8" s="3">
        <v>0</v>
      </c>
      <c r="I8" s="14"/>
    </row>
    <row r="9" spans="1:9" ht="255" x14ac:dyDescent="0.2">
      <c r="A9" s="1" t="s">
        <v>11</v>
      </c>
      <c r="B9" s="1" t="s">
        <v>12</v>
      </c>
      <c r="C9" s="2" t="s">
        <v>13</v>
      </c>
      <c r="D9" s="1" t="s">
        <v>14</v>
      </c>
      <c r="E9" s="1" t="s">
        <v>17</v>
      </c>
      <c r="F9" s="3">
        <v>37941.72</v>
      </c>
      <c r="G9" s="3">
        <v>0</v>
      </c>
      <c r="H9" s="3">
        <v>0</v>
      </c>
      <c r="I9" s="15"/>
    </row>
    <row r="10" spans="1:9" ht="75" x14ac:dyDescent="0.2">
      <c r="A10" s="1" t="s">
        <v>11</v>
      </c>
      <c r="B10" s="1" t="s">
        <v>18</v>
      </c>
      <c r="C10" s="2" t="s">
        <v>19</v>
      </c>
      <c r="D10" s="1" t="s">
        <v>14</v>
      </c>
      <c r="E10" s="1" t="s">
        <v>15</v>
      </c>
      <c r="F10" s="3">
        <v>-90467.42</v>
      </c>
      <c r="G10" s="3">
        <v>0</v>
      </c>
      <c r="H10" s="3">
        <v>0</v>
      </c>
      <c r="I10" s="13" t="s">
        <v>127</v>
      </c>
    </row>
    <row r="11" spans="1:9" ht="75" x14ac:dyDescent="0.2">
      <c r="A11" s="1" t="s">
        <v>11</v>
      </c>
      <c r="B11" s="1" t="s">
        <v>18</v>
      </c>
      <c r="C11" s="2" t="s">
        <v>19</v>
      </c>
      <c r="D11" s="1" t="s">
        <v>14</v>
      </c>
      <c r="E11" s="1" t="s">
        <v>16</v>
      </c>
      <c r="F11" s="3">
        <v>-27320.74</v>
      </c>
      <c r="G11" s="3">
        <v>0</v>
      </c>
      <c r="H11" s="3">
        <v>0</v>
      </c>
      <c r="I11" s="14"/>
    </row>
    <row r="12" spans="1:9" ht="75" x14ac:dyDescent="0.2">
      <c r="A12" s="1" t="s">
        <v>11</v>
      </c>
      <c r="B12" s="1" t="s">
        <v>18</v>
      </c>
      <c r="C12" s="2" t="s">
        <v>19</v>
      </c>
      <c r="D12" s="1" t="s">
        <v>14</v>
      </c>
      <c r="E12" s="1" t="s">
        <v>17</v>
      </c>
      <c r="F12" s="3">
        <v>117788.16</v>
      </c>
      <c r="G12" s="3">
        <v>0</v>
      </c>
      <c r="H12" s="3">
        <v>0</v>
      </c>
      <c r="I12" s="15"/>
    </row>
    <row r="13" spans="1:9" ht="60" x14ac:dyDescent="0.2">
      <c r="A13" s="1" t="s">
        <v>11</v>
      </c>
      <c r="B13" s="1" t="s">
        <v>20</v>
      </c>
      <c r="C13" s="2" t="s">
        <v>21</v>
      </c>
      <c r="D13" s="1" t="s">
        <v>14</v>
      </c>
      <c r="E13" s="1" t="s">
        <v>15</v>
      </c>
      <c r="F13" s="3">
        <v>-102799.38</v>
      </c>
      <c r="G13" s="3">
        <v>0</v>
      </c>
      <c r="H13" s="3">
        <v>0</v>
      </c>
      <c r="I13" s="13" t="s">
        <v>127</v>
      </c>
    </row>
    <row r="14" spans="1:9" ht="60" x14ac:dyDescent="0.2">
      <c r="A14" s="1" t="s">
        <v>11</v>
      </c>
      <c r="B14" s="1" t="s">
        <v>20</v>
      </c>
      <c r="C14" s="2" t="s">
        <v>21</v>
      </c>
      <c r="D14" s="1" t="s">
        <v>14</v>
      </c>
      <c r="E14" s="1" t="s">
        <v>22</v>
      </c>
      <c r="F14" s="3">
        <v>-7391</v>
      </c>
      <c r="G14" s="3">
        <v>0</v>
      </c>
      <c r="H14" s="3">
        <v>0</v>
      </c>
      <c r="I14" s="14"/>
    </row>
    <row r="15" spans="1:9" ht="60" x14ac:dyDescent="0.2">
      <c r="A15" s="1" t="s">
        <v>11</v>
      </c>
      <c r="B15" s="1" t="s">
        <v>20</v>
      </c>
      <c r="C15" s="2" t="s">
        <v>21</v>
      </c>
      <c r="D15" s="1" t="s">
        <v>14</v>
      </c>
      <c r="E15" s="1" t="s">
        <v>16</v>
      </c>
      <c r="F15" s="3">
        <v>-33460.97</v>
      </c>
      <c r="G15" s="3">
        <v>0</v>
      </c>
      <c r="H15" s="3">
        <v>0</v>
      </c>
      <c r="I15" s="14"/>
    </row>
    <row r="16" spans="1:9" ht="60" x14ac:dyDescent="0.2">
      <c r="A16" s="1" t="s">
        <v>11</v>
      </c>
      <c r="B16" s="1" t="s">
        <v>20</v>
      </c>
      <c r="C16" s="2" t="s">
        <v>21</v>
      </c>
      <c r="D16" s="1" t="s">
        <v>14</v>
      </c>
      <c r="E16" s="1" t="s">
        <v>17</v>
      </c>
      <c r="F16" s="3">
        <v>143651.35</v>
      </c>
      <c r="G16" s="3">
        <v>0</v>
      </c>
      <c r="H16" s="3">
        <v>0</v>
      </c>
      <c r="I16" s="15"/>
    </row>
    <row r="17" spans="1:9" ht="120" x14ac:dyDescent="0.2">
      <c r="A17" s="1" t="s">
        <v>11</v>
      </c>
      <c r="B17" s="1" t="s">
        <v>23</v>
      </c>
      <c r="C17" s="2" t="s">
        <v>24</v>
      </c>
      <c r="D17" s="1" t="s">
        <v>25</v>
      </c>
      <c r="E17" s="1" t="s">
        <v>26</v>
      </c>
      <c r="F17" s="3">
        <v>-467000</v>
      </c>
      <c r="G17" s="3">
        <v>3100058.35</v>
      </c>
      <c r="H17" s="3">
        <v>0</v>
      </c>
      <c r="I17" s="13" t="s">
        <v>172</v>
      </c>
    </row>
    <row r="18" spans="1:9" ht="45" x14ac:dyDescent="0.2">
      <c r="A18" s="1" t="s">
        <v>11</v>
      </c>
      <c r="B18" s="1" t="s">
        <v>27</v>
      </c>
      <c r="C18" s="2" t="s">
        <v>28</v>
      </c>
      <c r="D18" s="1" t="s">
        <v>25</v>
      </c>
      <c r="E18" s="1" t="s">
        <v>17</v>
      </c>
      <c r="F18" s="3">
        <v>0</v>
      </c>
      <c r="G18" s="3">
        <v>-110000</v>
      </c>
      <c r="H18" s="3">
        <v>0</v>
      </c>
      <c r="I18" s="14"/>
    </row>
    <row r="19" spans="1:9" ht="45" x14ac:dyDescent="0.2">
      <c r="A19" s="1" t="s">
        <v>11</v>
      </c>
      <c r="B19" s="1" t="s">
        <v>27</v>
      </c>
      <c r="C19" s="2" t="s">
        <v>28</v>
      </c>
      <c r="D19" s="1" t="s">
        <v>25</v>
      </c>
      <c r="E19" s="1" t="s">
        <v>29</v>
      </c>
      <c r="F19" s="3">
        <v>0</v>
      </c>
      <c r="G19" s="3">
        <v>-180000</v>
      </c>
      <c r="H19" s="3">
        <v>0</v>
      </c>
      <c r="I19" s="15"/>
    </row>
    <row r="20" spans="1:9" ht="60" x14ac:dyDescent="0.2">
      <c r="A20" s="1" t="s">
        <v>11</v>
      </c>
      <c r="B20" s="1" t="s">
        <v>30</v>
      </c>
      <c r="C20" s="2" t="s">
        <v>31</v>
      </c>
      <c r="D20" s="1" t="s">
        <v>32</v>
      </c>
      <c r="E20" s="1" t="s">
        <v>17</v>
      </c>
      <c r="F20" s="3">
        <v>456000</v>
      </c>
      <c r="G20" s="3">
        <v>0</v>
      </c>
      <c r="H20" s="3">
        <v>0</v>
      </c>
      <c r="I20" s="13" t="s">
        <v>153</v>
      </c>
    </row>
    <row r="21" spans="1:9" ht="90" x14ac:dyDescent="0.2">
      <c r="A21" s="1" t="s">
        <v>11</v>
      </c>
      <c r="B21" s="1" t="s">
        <v>33</v>
      </c>
      <c r="C21" s="2" t="s">
        <v>34</v>
      </c>
      <c r="D21" s="1" t="s">
        <v>32</v>
      </c>
      <c r="E21" s="1" t="s">
        <v>35</v>
      </c>
      <c r="F21" s="3">
        <v>1500000</v>
      </c>
      <c r="G21" s="3">
        <v>0</v>
      </c>
      <c r="H21" s="3">
        <v>0</v>
      </c>
      <c r="I21" s="15"/>
    </row>
    <row r="22" spans="1:9" ht="60" x14ac:dyDescent="0.2">
      <c r="A22" s="10" t="s">
        <v>11</v>
      </c>
      <c r="B22" s="10" t="s">
        <v>173</v>
      </c>
      <c r="C22" s="2" t="s">
        <v>99</v>
      </c>
      <c r="D22" s="10" t="s">
        <v>71</v>
      </c>
      <c r="E22" s="10" t="s">
        <v>51</v>
      </c>
      <c r="F22" s="3">
        <v>150000</v>
      </c>
      <c r="G22" s="3">
        <v>0</v>
      </c>
      <c r="H22" s="3">
        <v>0</v>
      </c>
      <c r="I22" s="11" t="s">
        <v>174</v>
      </c>
    </row>
    <row r="23" spans="1:9" ht="45" x14ac:dyDescent="0.2">
      <c r="A23" s="8" t="s">
        <v>11</v>
      </c>
      <c r="B23" s="8" t="s">
        <v>154</v>
      </c>
      <c r="C23" s="2" t="s">
        <v>155</v>
      </c>
      <c r="D23" s="8" t="s">
        <v>156</v>
      </c>
      <c r="E23" s="8" t="s">
        <v>39</v>
      </c>
      <c r="F23" s="3">
        <v>0</v>
      </c>
      <c r="G23" s="3">
        <v>-28387000</v>
      </c>
      <c r="H23" s="3">
        <v>0</v>
      </c>
      <c r="I23" s="13" t="s">
        <v>159</v>
      </c>
    </row>
    <row r="24" spans="1:9" ht="45" x14ac:dyDescent="0.2">
      <c r="A24" s="8" t="s">
        <v>11</v>
      </c>
      <c r="B24" s="8" t="s">
        <v>157</v>
      </c>
      <c r="C24" s="2" t="s">
        <v>155</v>
      </c>
      <c r="D24" s="8" t="s">
        <v>156</v>
      </c>
      <c r="E24" s="8" t="s">
        <v>39</v>
      </c>
      <c r="F24" s="3">
        <v>0</v>
      </c>
      <c r="G24" s="3">
        <v>-302437.84999999998</v>
      </c>
      <c r="H24" s="3">
        <v>0</v>
      </c>
      <c r="I24" s="14"/>
    </row>
    <row r="25" spans="1:9" ht="45" x14ac:dyDescent="0.2">
      <c r="A25" s="8" t="s">
        <v>11</v>
      </c>
      <c r="B25" s="8" t="s">
        <v>158</v>
      </c>
      <c r="C25" s="2" t="s">
        <v>155</v>
      </c>
      <c r="D25" s="8" t="s">
        <v>156</v>
      </c>
      <c r="E25" s="8" t="s">
        <v>39</v>
      </c>
      <c r="F25" s="3">
        <v>0</v>
      </c>
      <c r="G25" s="3">
        <v>-1509970.41</v>
      </c>
      <c r="H25" s="3">
        <v>0</v>
      </c>
      <c r="I25" s="15"/>
    </row>
    <row r="26" spans="1:9" ht="75" x14ac:dyDescent="0.2">
      <c r="A26" s="1" t="s">
        <v>11</v>
      </c>
      <c r="B26" s="1" t="s">
        <v>36</v>
      </c>
      <c r="C26" s="2" t="s">
        <v>37</v>
      </c>
      <c r="D26" s="1" t="s">
        <v>38</v>
      </c>
      <c r="E26" s="1" t="s">
        <v>39</v>
      </c>
      <c r="F26" s="3">
        <v>-3110321.29</v>
      </c>
      <c r="G26" s="3">
        <v>0</v>
      </c>
      <c r="H26" s="3">
        <v>0</v>
      </c>
      <c r="I26" s="2" t="s">
        <v>175</v>
      </c>
    </row>
    <row r="27" spans="1:9" ht="30" x14ac:dyDescent="0.2">
      <c r="A27" s="1" t="s">
        <v>11</v>
      </c>
      <c r="B27" s="1" t="s">
        <v>40</v>
      </c>
      <c r="C27" s="2" t="s">
        <v>41</v>
      </c>
      <c r="D27" s="1" t="s">
        <v>42</v>
      </c>
      <c r="E27" s="1" t="s">
        <v>17</v>
      </c>
      <c r="F27" s="3">
        <v>12000</v>
      </c>
      <c r="G27" s="3">
        <v>0</v>
      </c>
      <c r="H27" s="3">
        <v>0</v>
      </c>
      <c r="I27" s="13" t="s">
        <v>128</v>
      </c>
    </row>
    <row r="28" spans="1:9" ht="30" x14ac:dyDescent="0.2">
      <c r="A28" s="1" t="s">
        <v>11</v>
      </c>
      <c r="B28" s="1" t="s">
        <v>40</v>
      </c>
      <c r="C28" s="2" t="s">
        <v>41</v>
      </c>
      <c r="D28" s="1" t="s">
        <v>42</v>
      </c>
      <c r="E28" s="1" t="s">
        <v>26</v>
      </c>
      <c r="F28" s="3">
        <v>147000</v>
      </c>
      <c r="G28" s="3">
        <v>0</v>
      </c>
      <c r="H28" s="3">
        <v>0</v>
      </c>
      <c r="I28" s="15"/>
    </row>
    <row r="29" spans="1:9" ht="90" x14ac:dyDescent="0.2">
      <c r="A29" s="1" t="s">
        <v>11</v>
      </c>
      <c r="B29" s="1" t="s">
        <v>43</v>
      </c>
      <c r="C29" s="2" t="s">
        <v>44</v>
      </c>
      <c r="D29" s="1" t="s">
        <v>45</v>
      </c>
      <c r="E29" s="1" t="s">
        <v>46</v>
      </c>
      <c r="F29" s="3">
        <v>-16713081</v>
      </c>
      <c r="G29" s="3">
        <v>0</v>
      </c>
      <c r="H29" s="3">
        <v>0</v>
      </c>
      <c r="I29" s="13" t="s">
        <v>130</v>
      </c>
    </row>
    <row r="30" spans="1:9" ht="90" x14ac:dyDescent="0.2">
      <c r="A30" s="1" t="s">
        <v>11</v>
      </c>
      <c r="B30" s="1" t="s">
        <v>43</v>
      </c>
      <c r="C30" s="2" t="s">
        <v>44</v>
      </c>
      <c r="D30" s="1" t="s">
        <v>45</v>
      </c>
      <c r="E30" s="1" t="s">
        <v>47</v>
      </c>
      <c r="F30" s="3">
        <v>16449512.08</v>
      </c>
      <c r="G30" s="3">
        <v>0</v>
      </c>
      <c r="H30" s="3">
        <v>0</v>
      </c>
      <c r="I30" s="14"/>
    </row>
    <row r="31" spans="1:9" ht="90" x14ac:dyDescent="0.2">
      <c r="A31" s="1" t="s">
        <v>11</v>
      </c>
      <c r="B31" s="1" t="s">
        <v>43</v>
      </c>
      <c r="C31" s="2" t="s">
        <v>44</v>
      </c>
      <c r="D31" s="1" t="s">
        <v>45</v>
      </c>
      <c r="E31" s="1" t="s">
        <v>39</v>
      </c>
      <c r="F31" s="3">
        <v>-234134.74</v>
      </c>
      <c r="G31" s="3">
        <v>0</v>
      </c>
      <c r="H31" s="3">
        <v>0</v>
      </c>
      <c r="I31" s="15"/>
    </row>
    <row r="32" spans="1:9" ht="45" x14ac:dyDescent="0.2">
      <c r="A32" s="1" t="s">
        <v>11</v>
      </c>
      <c r="B32" s="1" t="s">
        <v>48</v>
      </c>
      <c r="C32" s="2" t="s">
        <v>49</v>
      </c>
      <c r="D32" s="1" t="s">
        <v>50</v>
      </c>
      <c r="E32" s="1" t="s">
        <v>51</v>
      </c>
      <c r="F32" s="3">
        <v>0</v>
      </c>
      <c r="G32" s="3">
        <v>-1300087.94</v>
      </c>
      <c r="H32" s="3">
        <v>0</v>
      </c>
      <c r="I32" s="2" t="s">
        <v>131</v>
      </c>
    </row>
    <row r="33" spans="1:9" ht="30" x14ac:dyDescent="0.2">
      <c r="A33" s="1" t="s">
        <v>53</v>
      </c>
      <c r="B33" s="1" t="s">
        <v>54</v>
      </c>
      <c r="C33" s="2" t="s">
        <v>55</v>
      </c>
      <c r="D33" s="1" t="s">
        <v>56</v>
      </c>
      <c r="E33" s="1" t="s">
        <v>17</v>
      </c>
      <c r="F33" s="3">
        <v>45000</v>
      </c>
      <c r="G33" s="3">
        <v>0</v>
      </c>
      <c r="H33" s="3">
        <v>0</v>
      </c>
      <c r="I33" s="13" t="s">
        <v>132</v>
      </c>
    </row>
    <row r="34" spans="1:9" ht="30" x14ac:dyDescent="0.2">
      <c r="A34" s="1" t="s">
        <v>53</v>
      </c>
      <c r="B34" s="1" t="s">
        <v>54</v>
      </c>
      <c r="C34" s="2" t="s">
        <v>55</v>
      </c>
      <c r="D34" s="1" t="s">
        <v>56</v>
      </c>
      <c r="E34" s="1" t="s">
        <v>57</v>
      </c>
      <c r="F34" s="3">
        <v>-5000</v>
      </c>
      <c r="G34" s="3">
        <v>0</v>
      </c>
      <c r="H34" s="3">
        <v>0</v>
      </c>
      <c r="I34" s="15"/>
    </row>
    <row r="35" spans="1:9" ht="45" x14ac:dyDescent="0.2">
      <c r="A35" s="1" t="s">
        <v>58</v>
      </c>
      <c r="B35" s="1" t="s">
        <v>59</v>
      </c>
      <c r="C35" s="2" t="s">
        <v>60</v>
      </c>
      <c r="D35" s="1" t="s">
        <v>61</v>
      </c>
      <c r="E35" s="1" t="s">
        <v>15</v>
      </c>
      <c r="F35" s="3">
        <v>-55000</v>
      </c>
      <c r="G35" s="3">
        <v>0</v>
      </c>
      <c r="H35" s="3">
        <v>0</v>
      </c>
      <c r="I35" s="13" t="s">
        <v>133</v>
      </c>
    </row>
    <row r="36" spans="1:9" ht="45" x14ac:dyDescent="0.2">
      <c r="A36" s="1" t="s">
        <v>58</v>
      </c>
      <c r="B36" s="1" t="s">
        <v>59</v>
      </c>
      <c r="C36" s="2" t="s">
        <v>60</v>
      </c>
      <c r="D36" s="1" t="s">
        <v>61</v>
      </c>
      <c r="E36" s="1" t="s">
        <v>17</v>
      </c>
      <c r="F36" s="3">
        <v>55000</v>
      </c>
      <c r="G36" s="3">
        <v>0</v>
      </c>
      <c r="H36" s="3">
        <v>0</v>
      </c>
      <c r="I36" s="15"/>
    </row>
    <row r="37" spans="1:9" ht="45" x14ac:dyDescent="0.2">
      <c r="A37" s="1" t="s">
        <v>58</v>
      </c>
      <c r="B37" s="1" t="s">
        <v>62</v>
      </c>
      <c r="C37" s="2" t="s">
        <v>63</v>
      </c>
      <c r="D37" s="1" t="s">
        <v>61</v>
      </c>
      <c r="E37" s="1" t="s">
        <v>17</v>
      </c>
      <c r="F37" s="3">
        <v>194000</v>
      </c>
      <c r="G37" s="3">
        <v>0</v>
      </c>
      <c r="H37" s="3">
        <v>0</v>
      </c>
      <c r="I37" s="2" t="s">
        <v>135</v>
      </c>
    </row>
    <row r="38" spans="1:9" ht="120" x14ac:dyDescent="0.2">
      <c r="A38" s="1" t="s">
        <v>58</v>
      </c>
      <c r="B38" s="1" t="s">
        <v>64</v>
      </c>
      <c r="C38" s="2" t="s">
        <v>65</v>
      </c>
      <c r="D38" s="1" t="s">
        <v>61</v>
      </c>
      <c r="E38" s="1" t="s">
        <v>17</v>
      </c>
      <c r="F38" s="3">
        <v>97000</v>
      </c>
      <c r="G38" s="3">
        <v>0</v>
      </c>
      <c r="H38" s="3">
        <v>0</v>
      </c>
      <c r="I38" s="2" t="s">
        <v>136</v>
      </c>
    </row>
    <row r="39" spans="1:9" ht="45" x14ac:dyDescent="0.2">
      <c r="A39" s="1" t="s">
        <v>58</v>
      </c>
      <c r="B39" s="1" t="s">
        <v>66</v>
      </c>
      <c r="C39" s="2" t="s">
        <v>67</v>
      </c>
      <c r="D39" s="1" t="s">
        <v>68</v>
      </c>
      <c r="E39" s="1" t="s">
        <v>17</v>
      </c>
      <c r="F39" s="3">
        <v>-999302.72</v>
      </c>
      <c r="G39" s="3">
        <v>0</v>
      </c>
      <c r="H39" s="3">
        <v>0</v>
      </c>
      <c r="I39" s="2" t="s">
        <v>129</v>
      </c>
    </row>
    <row r="40" spans="1:9" ht="30" x14ac:dyDescent="0.2">
      <c r="A40" s="1" t="s">
        <v>58</v>
      </c>
      <c r="B40" s="1" t="s">
        <v>69</v>
      </c>
      <c r="C40" s="2" t="s">
        <v>70</v>
      </c>
      <c r="D40" s="1" t="s">
        <v>71</v>
      </c>
      <c r="E40" s="1" t="s">
        <v>17</v>
      </c>
      <c r="F40" s="3">
        <v>-194000</v>
      </c>
      <c r="G40" s="3">
        <v>0</v>
      </c>
      <c r="H40" s="3">
        <v>0</v>
      </c>
      <c r="I40" s="2" t="s">
        <v>134</v>
      </c>
    </row>
    <row r="41" spans="1:9" ht="120" x14ac:dyDescent="0.2">
      <c r="A41" s="1" t="s">
        <v>58</v>
      </c>
      <c r="B41" s="1" t="s">
        <v>64</v>
      </c>
      <c r="C41" s="2" t="s">
        <v>65</v>
      </c>
      <c r="D41" s="1" t="s">
        <v>71</v>
      </c>
      <c r="E41" s="1" t="s">
        <v>17</v>
      </c>
      <c r="F41" s="3">
        <v>-97000</v>
      </c>
      <c r="G41" s="3">
        <v>0</v>
      </c>
      <c r="H41" s="3">
        <v>0</v>
      </c>
      <c r="I41" s="2" t="s">
        <v>137</v>
      </c>
    </row>
    <row r="42" spans="1:9" ht="15" x14ac:dyDescent="0.2">
      <c r="A42" s="19" t="s">
        <v>72</v>
      </c>
      <c r="B42" s="19"/>
      <c r="C42" s="19"/>
      <c r="D42" s="19"/>
      <c r="E42" s="19"/>
      <c r="F42" s="5">
        <f>SUM(F7:F41)</f>
        <v>-2769327.669999999</v>
      </c>
      <c r="G42" s="5">
        <f t="shared" ref="G42:H42" si="0">SUM(G7:G41)</f>
        <v>-28689437.850000001</v>
      </c>
      <c r="H42" s="5">
        <f t="shared" si="0"/>
        <v>0</v>
      </c>
      <c r="I42" s="4" t="s">
        <v>9</v>
      </c>
    </row>
    <row r="43" spans="1:9" ht="15" x14ac:dyDescent="0.2">
      <c r="A43" s="20" t="s">
        <v>73</v>
      </c>
      <c r="B43" s="20"/>
      <c r="C43" s="20"/>
      <c r="D43" s="20"/>
      <c r="E43" s="20"/>
      <c r="F43" s="20"/>
      <c r="G43" s="20"/>
      <c r="H43" s="20"/>
      <c r="I43" s="20"/>
    </row>
    <row r="44" spans="1:9" ht="375" x14ac:dyDescent="0.2">
      <c r="A44" s="1" t="s">
        <v>74</v>
      </c>
      <c r="B44" s="1" t="s">
        <v>75</v>
      </c>
      <c r="C44" s="2" t="s">
        <v>76</v>
      </c>
      <c r="D44" s="1" t="s">
        <v>77</v>
      </c>
      <c r="E44" s="1" t="s">
        <v>51</v>
      </c>
      <c r="F44" s="3">
        <v>3337000</v>
      </c>
      <c r="G44" s="3">
        <v>0</v>
      </c>
      <c r="H44" s="3">
        <v>0</v>
      </c>
      <c r="I44" s="2" t="s">
        <v>138</v>
      </c>
    </row>
    <row r="45" spans="1:9" ht="30" x14ac:dyDescent="0.2">
      <c r="A45" s="1" t="s">
        <v>74</v>
      </c>
      <c r="B45" s="1" t="s">
        <v>78</v>
      </c>
      <c r="C45" s="2" t="s">
        <v>79</v>
      </c>
      <c r="D45" s="1" t="s">
        <v>77</v>
      </c>
      <c r="E45" s="1" t="s">
        <v>52</v>
      </c>
      <c r="F45" s="3">
        <v>-773000</v>
      </c>
      <c r="G45" s="3">
        <v>0</v>
      </c>
      <c r="H45" s="3">
        <v>0</v>
      </c>
      <c r="I45" s="2" t="s">
        <v>139</v>
      </c>
    </row>
    <row r="46" spans="1:9" ht="150" x14ac:dyDescent="0.2">
      <c r="A46" s="1" t="s">
        <v>74</v>
      </c>
      <c r="B46" s="1" t="s">
        <v>80</v>
      </c>
      <c r="C46" s="2" t="s">
        <v>81</v>
      </c>
      <c r="D46" s="1" t="s">
        <v>82</v>
      </c>
      <c r="E46" s="1" t="s">
        <v>51</v>
      </c>
      <c r="F46" s="3">
        <v>-15837000</v>
      </c>
      <c r="G46" s="3">
        <v>0</v>
      </c>
      <c r="H46" s="3">
        <v>0</v>
      </c>
      <c r="I46" s="2" t="s">
        <v>140</v>
      </c>
    </row>
    <row r="47" spans="1:9" ht="90" x14ac:dyDescent="0.2">
      <c r="A47" s="12" t="s">
        <v>74</v>
      </c>
      <c r="B47" s="12" t="s">
        <v>176</v>
      </c>
      <c r="C47" s="2" t="s">
        <v>177</v>
      </c>
      <c r="D47" s="12" t="s">
        <v>82</v>
      </c>
      <c r="E47" s="12" t="s">
        <v>52</v>
      </c>
      <c r="F47" s="3">
        <v>-227000</v>
      </c>
      <c r="G47" s="3">
        <v>0</v>
      </c>
      <c r="H47" s="3">
        <v>0</v>
      </c>
      <c r="I47" s="11" t="s">
        <v>129</v>
      </c>
    </row>
    <row r="48" spans="1:9" ht="30" x14ac:dyDescent="0.2">
      <c r="A48" s="1" t="s">
        <v>74</v>
      </c>
      <c r="B48" s="1" t="s">
        <v>83</v>
      </c>
      <c r="C48" s="2" t="s">
        <v>84</v>
      </c>
      <c r="D48" s="1" t="s">
        <v>82</v>
      </c>
      <c r="E48" s="1" t="s">
        <v>51</v>
      </c>
      <c r="F48" s="3">
        <v>1899288.04</v>
      </c>
      <c r="G48" s="3">
        <v>0</v>
      </c>
      <c r="H48" s="3">
        <v>0</v>
      </c>
      <c r="I48" s="2" t="s">
        <v>142</v>
      </c>
    </row>
    <row r="49" spans="1:9" ht="45" x14ac:dyDescent="0.2">
      <c r="A49" s="1" t="s">
        <v>74</v>
      </c>
      <c r="B49" s="1" t="s">
        <v>85</v>
      </c>
      <c r="C49" s="2" t="s">
        <v>86</v>
      </c>
      <c r="D49" s="1" t="s">
        <v>82</v>
      </c>
      <c r="E49" s="1" t="s">
        <v>87</v>
      </c>
      <c r="F49" s="3">
        <v>45000</v>
      </c>
      <c r="G49" s="3">
        <v>0</v>
      </c>
      <c r="H49" s="3">
        <v>0</v>
      </c>
      <c r="I49" s="9" t="s">
        <v>160</v>
      </c>
    </row>
    <row r="50" spans="1:9" ht="30" x14ac:dyDescent="0.2">
      <c r="A50" s="1" t="s">
        <v>74</v>
      </c>
      <c r="B50" s="1" t="s">
        <v>85</v>
      </c>
      <c r="C50" s="2" t="s">
        <v>86</v>
      </c>
      <c r="D50" s="1" t="s">
        <v>82</v>
      </c>
      <c r="E50" s="1" t="s">
        <v>52</v>
      </c>
      <c r="F50" s="3">
        <v>202000</v>
      </c>
      <c r="G50" s="3">
        <v>0</v>
      </c>
      <c r="H50" s="3">
        <v>0</v>
      </c>
      <c r="I50" s="9" t="s">
        <v>161</v>
      </c>
    </row>
    <row r="51" spans="1:9" ht="75" x14ac:dyDescent="0.2">
      <c r="A51" s="12" t="s">
        <v>74</v>
      </c>
      <c r="B51" s="12" t="s">
        <v>178</v>
      </c>
      <c r="C51" s="2" t="s">
        <v>179</v>
      </c>
      <c r="D51" s="12" t="s">
        <v>82</v>
      </c>
      <c r="E51" s="12" t="s">
        <v>52</v>
      </c>
      <c r="F51" s="3">
        <v>-2765957.45</v>
      </c>
      <c r="G51" s="3">
        <v>0</v>
      </c>
      <c r="H51" s="3">
        <v>0</v>
      </c>
      <c r="I51" s="11" t="s">
        <v>180</v>
      </c>
    </row>
    <row r="52" spans="1:9" ht="30" x14ac:dyDescent="0.2">
      <c r="A52" s="1" t="s">
        <v>74</v>
      </c>
      <c r="B52" s="1" t="s">
        <v>88</v>
      </c>
      <c r="C52" s="2" t="s">
        <v>49</v>
      </c>
      <c r="D52" s="1" t="s">
        <v>89</v>
      </c>
      <c r="E52" s="1" t="s">
        <v>51</v>
      </c>
      <c r="F52" s="3">
        <v>868700</v>
      </c>
      <c r="G52" s="3">
        <v>0</v>
      </c>
      <c r="H52" s="3">
        <v>0</v>
      </c>
      <c r="I52" s="2" t="s">
        <v>141</v>
      </c>
    </row>
    <row r="53" spans="1:9" ht="60" x14ac:dyDescent="0.2">
      <c r="A53" s="1" t="s">
        <v>74</v>
      </c>
      <c r="B53" s="1" t="s">
        <v>90</v>
      </c>
      <c r="C53" s="2" t="s">
        <v>91</v>
      </c>
      <c r="D53" s="1" t="s">
        <v>89</v>
      </c>
      <c r="E53" s="1" t="s">
        <v>51</v>
      </c>
      <c r="F53" s="3">
        <v>-202130</v>
      </c>
      <c r="G53" s="3">
        <v>0</v>
      </c>
      <c r="H53" s="3">
        <v>0</v>
      </c>
      <c r="I53" s="13" t="s">
        <v>139</v>
      </c>
    </row>
    <row r="54" spans="1:9" ht="60" x14ac:dyDescent="0.2">
      <c r="A54" s="1" t="s">
        <v>74</v>
      </c>
      <c r="B54" s="1" t="s">
        <v>90</v>
      </c>
      <c r="C54" s="2" t="s">
        <v>91</v>
      </c>
      <c r="D54" s="1" t="s">
        <v>89</v>
      </c>
      <c r="E54" s="1" t="s">
        <v>92</v>
      </c>
      <c r="F54" s="3">
        <v>-86935</v>
      </c>
      <c r="G54" s="3">
        <v>0</v>
      </c>
      <c r="H54" s="3">
        <v>0</v>
      </c>
      <c r="I54" s="14"/>
    </row>
    <row r="55" spans="1:9" ht="60" x14ac:dyDescent="0.2">
      <c r="A55" s="1" t="s">
        <v>74</v>
      </c>
      <c r="B55" s="1" t="s">
        <v>90</v>
      </c>
      <c r="C55" s="2" t="s">
        <v>91</v>
      </c>
      <c r="D55" s="1" t="s">
        <v>89</v>
      </c>
      <c r="E55" s="1" t="s">
        <v>93</v>
      </c>
      <c r="F55" s="3">
        <v>-86935</v>
      </c>
      <c r="G55" s="3">
        <v>0</v>
      </c>
      <c r="H55" s="3">
        <v>0</v>
      </c>
      <c r="I55" s="15"/>
    </row>
    <row r="56" spans="1:9" ht="30" x14ac:dyDescent="0.2">
      <c r="A56" s="1" t="s">
        <v>74</v>
      </c>
      <c r="B56" s="1" t="s">
        <v>94</v>
      </c>
      <c r="C56" s="2" t="s">
        <v>95</v>
      </c>
      <c r="D56" s="1" t="s">
        <v>96</v>
      </c>
      <c r="E56" s="1" t="s">
        <v>17</v>
      </c>
      <c r="F56" s="3">
        <v>30000</v>
      </c>
      <c r="G56" s="3">
        <v>0</v>
      </c>
      <c r="H56" s="3">
        <v>0</v>
      </c>
      <c r="I56" s="13" t="s">
        <v>143</v>
      </c>
    </row>
    <row r="57" spans="1:9" ht="30" x14ac:dyDescent="0.2">
      <c r="A57" s="1" t="s">
        <v>74</v>
      </c>
      <c r="B57" s="1" t="s">
        <v>94</v>
      </c>
      <c r="C57" s="2" t="s">
        <v>95</v>
      </c>
      <c r="D57" s="1" t="s">
        <v>96</v>
      </c>
      <c r="E57" s="1" t="s">
        <v>97</v>
      </c>
      <c r="F57" s="3">
        <v>-30000</v>
      </c>
      <c r="G57" s="3">
        <v>0</v>
      </c>
      <c r="H57" s="3">
        <v>0</v>
      </c>
      <c r="I57" s="15"/>
    </row>
    <row r="58" spans="1:9" ht="60" x14ac:dyDescent="0.2">
      <c r="A58" s="1" t="s">
        <v>74</v>
      </c>
      <c r="B58" s="1" t="s">
        <v>98</v>
      </c>
      <c r="C58" s="2" t="s">
        <v>99</v>
      </c>
      <c r="D58" s="1" t="s">
        <v>100</v>
      </c>
      <c r="E58" s="1" t="s">
        <v>51</v>
      </c>
      <c r="F58" s="3">
        <v>-200000</v>
      </c>
      <c r="G58" s="3">
        <v>0</v>
      </c>
      <c r="H58" s="3">
        <v>0</v>
      </c>
      <c r="I58" s="2" t="s">
        <v>144</v>
      </c>
    </row>
    <row r="59" spans="1:9" ht="30" x14ac:dyDescent="0.2">
      <c r="A59" s="1" t="s">
        <v>74</v>
      </c>
      <c r="B59" s="1" t="s">
        <v>101</v>
      </c>
      <c r="C59" s="2" t="s">
        <v>102</v>
      </c>
      <c r="D59" s="1" t="s">
        <v>100</v>
      </c>
      <c r="E59" s="1" t="s">
        <v>51</v>
      </c>
      <c r="F59" s="3">
        <v>-385000</v>
      </c>
      <c r="G59" s="3">
        <v>0</v>
      </c>
      <c r="H59" s="3">
        <v>0</v>
      </c>
      <c r="I59" s="2" t="s">
        <v>144</v>
      </c>
    </row>
    <row r="60" spans="1:9" ht="60" x14ac:dyDescent="0.2">
      <c r="A60" s="1" t="s">
        <v>74</v>
      </c>
      <c r="B60" s="1" t="s">
        <v>103</v>
      </c>
      <c r="C60" s="2" t="s">
        <v>104</v>
      </c>
      <c r="D60" s="1" t="s">
        <v>100</v>
      </c>
      <c r="E60" s="1" t="s">
        <v>57</v>
      </c>
      <c r="F60" s="3">
        <v>70000</v>
      </c>
      <c r="G60" s="3">
        <v>0</v>
      </c>
      <c r="H60" s="3">
        <v>0</v>
      </c>
      <c r="I60" s="13" t="s">
        <v>145</v>
      </c>
    </row>
    <row r="61" spans="1:9" ht="60" x14ac:dyDescent="0.2">
      <c r="A61" s="1" t="s">
        <v>74</v>
      </c>
      <c r="B61" s="1" t="s">
        <v>103</v>
      </c>
      <c r="C61" s="2" t="s">
        <v>104</v>
      </c>
      <c r="D61" s="1" t="s">
        <v>100</v>
      </c>
      <c r="E61" s="1" t="s">
        <v>52</v>
      </c>
      <c r="F61" s="3">
        <v>-70000</v>
      </c>
      <c r="G61" s="3">
        <v>0</v>
      </c>
      <c r="H61" s="3">
        <v>0</v>
      </c>
      <c r="I61" s="15"/>
    </row>
    <row r="62" spans="1:9" ht="30" x14ac:dyDescent="0.2">
      <c r="A62" s="1" t="s">
        <v>74</v>
      </c>
      <c r="B62" s="1" t="s">
        <v>105</v>
      </c>
      <c r="C62" s="2" t="s">
        <v>106</v>
      </c>
      <c r="D62" s="1" t="s">
        <v>100</v>
      </c>
      <c r="E62" s="1" t="s">
        <v>51</v>
      </c>
      <c r="F62" s="3">
        <v>-339328</v>
      </c>
      <c r="G62" s="3">
        <v>0</v>
      </c>
      <c r="H62" s="3">
        <v>0</v>
      </c>
      <c r="I62" s="2" t="s">
        <v>146</v>
      </c>
    </row>
    <row r="63" spans="1:9" ht="75" x14ac:dyDescent="0.2">
      <c r="A63" s="1" t="s">
        <v>74</v>
      </c>
      <c r="B63" s="1" t="s">
        <v>107</v>
      </c>
      <c r="C63" s="2" t="s">
        <v>108</v>
      </c>
      <c r="D63" s="1" t="s">
        <v>45</v>
      </c>
      <c r="E63" s="1" t="s">
        <v>97</v>
      </c>
      <c r="F63" s="3">
        <v>-1123639</v>
      </c>
      <c r="G63" s="3">
        <v>0</v>
      </c>
      <c r="H63" s="3">
        <v>0</v>
      </c>
      <c r="I63" s="2" t="s">
        <v>129</v>
      </c>
    </row>
    <row r="64" spans="1:9" ht="30" x14ac:dyDescent="0.2">
      <c r="A64" s="1" t="s">
        <v>53</v>
      </c>
      <c r="B64" s="1" t="s">
        <v>88</v>
      </c>
      <c r="C64" s="2" t="s">
        <v>49</v>
      </c>
      <c r="D64" s="1" t="s">
        <v>89</v>
      </c>
      <c r="E64" s="1" t="s">
        <v>51</v>
      </c>
      <c r="F64" s="3">
        <v>480000</v>
      </c>
      <c r="G64" s="3">
        <v>0</v>
      </c>
      <c r="H64" s="3">
        <v>0</v>
      </c>
      <c r="I64" s="2" t="s">
        <v>147</v>
      </c>
    </row>
    <row r="65" spans="1:9" ht="15" x14ac:dyDescent="0.2">
      <c r="A65" s="19" t="s">
        <v>72</v>
      </c>
      <c r="B65" s="19"/>
      <c r="C65" s="19"/>
      <c r="D65" s="19"/>
      <c r="E65" s="19"/>
      <c r="F65" s="5">
        <f>SUM(F44:F64)</f>
        <v>-15194936.41</v>
      </c>
      <c r="G65" s="5">
        <f t="shared" ref="G65:H65" si="1">SUM(G44:G64)</f>
        <v>0</v>
      </c>
      <c r="H65" s="5">
        <f t="shared" si="1"/>
        <v>0</v>
      </c>
      <c r="I65" s="4" t="s">
        <v>9</v>
      </c>
    </row>
    <row r="66" spans="1:9" ht="15" x14ac:dyDescent="0.2">
      <c r="A66" s="20" t="s">
        <v>109</v>
      </c>
      <c r="B66" s="20"/>
      <c r="C66" s="20"/>
      <c r="D66" s="20"/>
      <c r="E66" s="20"/>
      <c r="F66" s="20"/>
      <c r="G66" s="20"/>
      <c r="H66" s="20"/>
      <c r="I66" s="20"/>
    </row>
    <row r="67" spans="1:9" ht="45" x14ac:dyDescent="0.2">
      <c r="A67" s="8" t="s">
        <v>166</v>
      </c>
      <c r="B67" s="8" t="s">
        <v>167</v>
      </c>
      <c r="C67" s="2" t="s">
        <v>168</v>
      </c>
      <c r="D67" s="8" t="s">
        <v>169</v>
      </c>
      <c r="E67" s="8" t="s">
        <v>170</v>
      </c>
      <c r="F67" s="3">
        <v>70000</v>
      </c>
      <c r="G67" s="3">
        <v>0</v>
      </c>
      <c r="H67" s="3">
        <v>0</v>
      </c>
      <c r="I67" s="11" t="s">
        <v>171</v>
      </c>
    </row>
    <row r="68" spans="1:9" ht="15" x14ac:dyDescent="0.2">
      <c r="A68" s="19" t="s">
        <v>72</v>
      </c>
      <c r="B68" s="19"/>
      <c r="C68" s="19"/>
      <c r="D68" s="19"/>
      <c r="E68" s="19"/>
      <c r="F68" s="5">
        <v>70000</v>
      </c>
      <c r="G68" s="5">
        <v>0</v>
      </c>
      <c r="H68" s="5">
        <v>0</v>
      </c>
      <c r="I68" s="4" t="s">
        <v>9</v>
      </c>
    </row>
    <row r="69" spans="1:9" ht="15" x14ac:dyDescent="0.2">
      <c r="A69" s="20" t="s">
        <v>110</v>
      </c>
      <c r="B69" s="20"/>
      <c r="C69" s="20"/>
      <c r="D69" s="20"/>
      <c r="E69" s="20"/>
      <c r="F69" s="20"/>
      <c r="G69" s="20"/>
      <c r="H69" s="20"/>
      <c r="I69" s="20"/>
    </row>
    <row r="70" spans="1:9" ht="30" x14ac:dyDescent="0.2">
      <c r="A70" s="1" t="s">
        <v>53</v>
      </c>
      <c r="B70" s="1" t="s">
        <v>111</v>
      </c>
      <c r="C70" s="2" t="s">
        <v>112</v>
      </c>
      <c r="D70" s="1" t="s">
        <v>113</v>
      </c>
      <c r="E70" s="1" t="s">
        <v>51</v>
      </c>
      <c r="F70" s="3">
        <v>100000</v>
      </c>
      <c r="G70" s="3">
        <v>0</v>
      </c>
      <c r="H70" s="3">
        <v>0</v>
      </c>
      <c r="I70" s="2" t="s">
        <v>148</v>
      </c>
    </row>
    <row r="71" spans="1:9" ht="30" x14ac:dyDescent="0.2">
      <c r="A71" s="1" t="s">
        <v>53</v>
      </c>
      <c r="B71" s="1" t="s">
        <v>114</v>
      </c>
      <c r="C71" s="2" t="s">
        <v>115</v>
      </c>
      <c r="D71" s="1" t="s">
        <v>113</v>
      </c>
      <c r="E71" s="1" t="s">
        <v>51</v>
      </c>
      <c r="F71" s="3">
        <v>100000</v>
      </c>
      <c r="G71" s="3">
        <v>0</v>
      </c>
      <c r="H71" s="3">
        <v>0</v>
      </c>
      <c r="I71" s="2" t="s">
        <v>149</v>
      </c>
    </row>
    <row r="72" spans="1:9" ht="30" x14ac:dyDescent="0.2">
      <c r="A72" s="1" t="s">
        <v>53</v>
      </c>
      <c r="B72" s="1" t="s">
        <v>116</v>
      </c>
      <c r="C72" s="2" t="s">
        <v>117</v>
      </c>
      <c r="D72" s="1" t="s">
        <v>113</v>
      </c>
      <c r="E72" s="1" t="s">
        <v>51</v>
      </c>
      <c r="F72" s="3">
        <v>-40000</v>
      </c>
      <c r="G72" s="3"/>
      <c r="H72" s="3">
        <v>0</v>
      </c>
      <c r="I72" s="2" t="s">
        <v>150</v>
      </c>
    </row>
    <row r="73" spans="1:9" ht="120" x14ac:dyDescent="0.2">
      <c r="A73" s="1" t="s">
        <v>53</v>
      </c>
      <c r="B73" s="1" t="s">
        <v>118</v>
      </c>
      <c r="C73" s="2" t="s">
        <v>119</v>
      </c>
      <c r="D73" s="1" t="s">
        <v>113</v>
      </c>
      <c r="E73" s="1" t="s">
        <v>51</v>
      </c>
      <c r="F73" s="3">
        <v>140500</v>
      </c>
      <c r="G73" s="3">
        <v>0</v>
      </c>
      <c r="H73" s="3">
        <v>0</v>
      </c>
      <c r="I73" s="2" t="s">
        <v>151</v>
      </c>
    </row>
    <row r="74" spans="1:9" ht="150" x14ac:dyDescent="0.2">
      <c r="A74" s="1" t="s">
        <v>53</v>
      </c>
      <c r="B74" s="1" t="s">
        <v>120</v>
      </c>
      <c r="C74" s="2" t="s">
        <v>121</v>
      </c>
      <c r="D74" s="1" t="s">
        <v>113</v>
      </c>
      <c r="E74" s="1" t="s">
        <v>51</v>
      </c>
      <c r="F74" s="3">
        <v>110000</v>
      </c>
      <c r="G74" s="3">
        <v>0</v>
      </c>
      <c r="H74" s="3">
        <v>0</v>
      </c>
      <c r="I74" s="2" t="s">
        <v>152</v>
      </c>
    </row>
    <row r="75" spans="1:9" ht="135" x14ac:dyDescent="0.2">
      <c r="A75" s="1" t="s">
        <v>53</v>
      </c>
      <c r="B75" s="1" t="s">
        <v>122</v>
      </c>
      <c r="C75" s="2" t="s">
        <v>123</v>
      </c>
      <c r="D75" s="1" t="s">
        <v>113</v>
      </c>
      <c r="E75" s="1" t="s">
        <v>17</v>
      </c>
      <c r="F75" s="3">
        <v>2000000</v>
      </c>
      <c r="G75" s="3">
        <v>0</v>
      </c>
      <c r="H75" s="3">
        <v>0</v>
      </c>
      <c r="I75" s="2" t="s">
        <v>152</v>
      </c>
    </row>
    <row r="76" spans="1:9" ht="15" x14ac:dyDescent="0.2">
      <c r="A76" s="19" t="s">
        <v>72</v>
      </c>
      <c r="B76" s="19"/>
      <c r="C76" s="19"/>
      <c r="D76" s="19"/>
      <c r="E76" s="19"/>
      <c r="F76" s="5">
        <v>2410500</v>
      </c>
      <c r="G76" s="5">
        <v>0</v>
      </c>
      <c r="H76" s="5">
        <v>0</v>
      </c>
      <c r="I76" s="4" t="s">
        <v>9</v>
      </c>
    </row>
    <row r="77" spans="1:9" ht="15" customHeight="1" x14ac:dyDescent="0.2">
      <c r="A77" s="21" t="s">
        <v>124</v>
      </c>
      <c r="B77" s="22"/>
      <c r="C77" s="22"/>
      <c r="D77" s="22"/>
      <c r="E77" s="22"/>
      <c r="F77" s="22"/>
      <c r="G77" s="22"/>
      <c r="H77" s="22"/>
      <c r="I77" s="23"/>
    </row>
    <row r="78" spans="1:9" ht="30" x14ac:dyDescent="0.2">
      <c r="A78" s="8" t="s">
        <v>11</v>
      </c>
      <c r="B78" s="8" t="s">
        <v>162</v>
      </c>
      <c r="C78" s="2" t="s">
        <v>163</v>
      </c>
      <c r="D78" s="8" t="s">
        <v>164</v>
      </c>
      <c r="E78" s="8" t="s">
        <v>17</v>
      </c>
      <c r="F78" s="3">
        <v>3554120.26</v>
      </c>
      <c r="G78" s="3">
        <v>0</v>
      </c>
      <c r="H78" s="3">
        <v>0</v>
      </c>
      <c r="I78" s="11" t="s">
        <v>165</v>
      </c>
    </row>
    <row r="79" spans="1:9" ht="15" customHeight="1" x14ac:dyDescent="0.2">
      <c r="A79" s="24" t="s">
        <v>72</v>
      </c>
      <c r="B79" s="25"/>
      <c r="C79" s="25"/>
      <c r="D79" s="25"/>
      <c r="E79" s="26"/>
      <c r="F79" s="5">
        <f>F78</f>
        <v>3554120.26</v>
      </c>
      <c r="G79" s="5">
        <v>0</v>
      </c>
      <c r="H79" s="5">
        <v>0</v>
      </c>
      <c r="I79" s="4" t="s">
        <v>9</v>
      </c>
    </row>
    <row r="80" spans="1:9" ht="15" x14ac:dyDescent="0.2">
      <c r="A80" s="17" t="s">
        <v>125</v>
      </c>
      <c r="B80" s="17"/>
      <c r="C80" s="17"/>
      <c r="D80" s="17"/>
      <c r="E80" s="17"/>
      <c r="F80" s="6">
        <f>F42+F65+F68+F76+F79</f>
        <v>-11929643.819999998</v>
      </c>
      <c r="G80" s="6">
        <f t="shared" ref="G80:H80" si="2">G42+G65+G68+G76+G79</f>
        <v>-28689437.850000001</v>
      </c>
      <c r="H80" s="6">
        <f t="shared" si="2"/>
        <v>0</v>
      </c>
      <c r="I80" s="7" t="s">
        <v>9</v>
      </c>
    </row>
  </sheetData>
  <mergeCells count="34">
    <mergeCell ref="I23:I25"/>
    <mergeCell ref="A80:E80"/>
    <mergeCell ref="A1:I1"/>
    <mergeCell ref="A68:E68"/>
    <mergeCell ref="A69:I69"/>
    <mergeCell ref="A76:E76"/>
    <mergeCell ref="A77:I77"/>
    <mergeCell ref="A79:E79"/>
    <mergeCell ref="A6:I6"/>
    <mergeCell ref="A42:E42"/>
    <mergeCell ref="A43:I43"/>
    <mergeCell ref="A65:E65"/>
    <mergeCell ref="A66:I66"/>
    <mergeCell ref="F3:F5"/>
    <mergeCell ref="G3:G5"/>
    <mergeCell ref="H3:H5"/>
    <mergeCell ref="I3:I5"/>
    <mergeCell ref="A3:A5"/>
    <mergeCell ref="B3:B5"/>
    <mergeCell ref="C3:C5"/>
    <mergeCell ref="D3:D5"/>
    <mergeCell ref="E3:E5"/>
    <mergeCell ref="I7:I9"/>
    <mergeCell ref="I10:I12"/>
    <mergeCell ref="I13:I16"/>
    <mergeCell ref="I17:I19"/>
    <mergeCell ref="I20:I21"/>
    <mergeCell ref="I53:I55"/>
    <mergeCell ref="I56:I57"/>
    <mergeCell ref="I60:I61"/>
    <mergeCell ref="I27:I28"/>
    <mergeCell ref="I29:I31"/>
    <mergeCell ref="I33:I34"/>
    <mergeCell ref="I35:I36"/>
  </mergeCells>
  <pageMargins left="0.39370078740157483" right="0.39370078740157483" top="0.55118110236220474" bottom="0.51181102362204722" header="0.31496062992125984" footer="0.31496062992125984"/>
  <pageSetup paperSize="9" scale="57" fitToHeight="0" orientation="portrait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2024-01-03T10:01:44Z</dcterms:modified>
</cp:coreProperties>
</file>